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<sst xmlns="http://schemas.openxmlformats.org/spreadsheetml/2006/main" count="212" uniqueCount="154">
  <si>
    <t>Wim.271.07.2016</t>
  </si>
  <si>
    <r>
      <t>Przebudowa drogi gminnej przy ul. Sportowej wraz               z budową oświetlenia drogowego</t>
    </r>
    <r>
      <rPr>
        <sz val="9"/>
        <color rgb="FF000000"/>
        <rFont val="Verdana"/>
        <family val="2"/>
        <charset val="128"/>
      </rPr>
      <t>realizowana w ramach zadania inwestycyjnego pn.: Przebudowa drogi gminnej przy ul. Sportowej na terenie dz. nr 1/1 obr. 8 Kuźnice Świdnickie w Boguszowie-Gorcach wraz z budową oświetlenia drogowego</t>
    </r>
  </si>
  <si>
    <t>Załącznik nr 1A
Do oferty</t>
  </si>
  <si>
    <t>KOSZTORYS OFERTOWY</t>
  </si>
  <si>
    <t>Lp.</t>
  </si>
  <si>
    <t>Podstawa</t>
  </si>
  <si>
    <t>Opis</t>
  </si>
  <si>
    <t>Jedn.obm.</t>
  </si>
  <si>
    <t>Ilość</t>
  </si>
  <si>
    <t>Cena jedn.
zł netto</t>
  </si>
  <si>
    <t>Wartość
zł netto</t>
  </si>
  <si>
    <t>1</t>
  </si>
  <si>
    <t>Roboty przygotowawcze i rozbiórkowe</t>
  </si>
  <si>
    <t>KNR 2-01 011904</t>
  </si>
  <si>
    <t>Roboty pomiarowe przy liniowych robotach ziemnych -trasa drogi w terenie pagórkowatym lub podgórskim</t>
  </si>
  <si>
    <t>km</t>
  </si>
  <si>
    <t>oznakowanie budowy i ruchu drogowego na czas robót -montaż i rozbiórka</t>
  </si>
  <si>
    <t>kpl.</t>
  </si>
  <si>
    <t>KNR 2-01 010303 kalk. własna</t>
  </si>
  <si>
    <t>Ścinanie drzew piłą mechaniczną (śr. 26-35 cm)</t>
  </si>
  <si>
    <t>szt.</t>
  </si>
  <si>
    <t>KNR 2-01 010503 kalk. własna</t>
  </si>
  <si>
    <t>Mechaniczne karczowanie pni (śr. 26-35 cm)</t>
  </si>
  <si>
    <t>KNR 2-01 010804 kalk. własna</t>
  </si>
  <si>
    <t>Mechaniczne karczowanie gęstych krzaków i podszycia wraz z wywiezieniem i utylizacją</t>
  </si>
  <si>
    <t>ha</t>
  </si>
  <si>
    <t>KNR 2-01 012910 analogia</t>
  </si>
  <si>
    <t>Rozbieranie dróg z płyt żelbetowych pełnych o powierzchni 1 szt.ponad 3 m2 - z wywiezieniem do miejsca wskazanego przez inwestora</t>
  </si>
  <si>
    <t>m2</t>
  </si>
  <si>
    <t>KNR 2-31 080303</t>
  </si>
  <si>
    <t>Mechaniczne rozebranie nawierzchni z mieszanek mineralno-bitumicznych o grubości 3 cm</t>
  </si>
  <si>
    <t>KNR 2-31 080304</t>
  </si>
  <si>
    <t>Mechaniczne rozebranie nawierzchni z mieszanek mineralno-bitumicznych - dalszy 1 cm grubości Krotność = 7</t>
  </si>
  <si>
    <t>KNR 2-01 050705 analogia</t>
  </si>
  <si>
    <t>Plantowanie skarp i korony nasypów - kat.gr.III</t>
  </si>
  <si>
    <t>KNR 2-31 140205 analogia</t>
  </si>
  <si>
    <t>Mechaniczne ścinanie poboczy o grub. 10 cm</t>
  </si>
  <si>
    <t>KNR 2-01 012601</t>
  </si>
  <si>
    <t>Usunięcie warstwy ziemi urodzajnej (humusu) o grubości do 15 cm za pomocą spycharek</t>
  </si>
  <si>
    <t>KNR 4-01 010818 kalk. własna</t>
  </si>
  <si>
    <t>Wywiezienie gruzu samochodami samowyładowczymi na odległość do 1 km wraz z utylizacją</t>
  </si>
  <si>
    <r>
      <t>m</t>
    </r>
    <r>
      <rPr>
        <vertAlign val="superscript"/>
        <sz val="8"/>
        <rFont val="Arial"/>
        <family val="2"/>
        <charset val="1"/>
      </rPr>
      <t>3</t>
    </r>
  </si>
  <si>
    <t>KNR 4-01 010820 analogia</t>
  </si>
  <si>
    <t>Wywiezienie gruzu samochodami samowyładowczymi -za każdy następny 1 km Krotność = 9</t>
  </si>
  <si>
    <t>Roboty ziemne</t>
  </si>
  <si>
    <t>KNR 2-31 080107 analogia</t>
  </si>
  <si>
    <t>Mechaniczne rozebranie podbudowy z mas mineralno-bitumicznych o grubości 4 cm</t>
  </si>
  <si>
    <t>KNR 2-31 080108 analogia</t>
  </si>
  <si>
    <t>Mechaniczne rozebranie podbudowy z mas mineralno-bitumicznych - dalszy 1 cm grubości Krotność = 11</t>
  </si>
  <si>
    <t>KNR 2-01 012404 analogia</t>
  </si>
  <si>
    <t>Wykonanie stopni na skarpach nasypów o szer.do 5 m (nachylenie skarpy 1:1.5 kat.gr.IV)</t>
  </si>
  <si>
    <t>KNR 2-01 023502 kalk. własna</t>
  </si>
  <si>
    <t>Formowanie i zagęszczanie nasypów o wys. do 3.0 m spycharkami w gruncie kat. III-IV - wraz z przywozem gruntu</t>
  </si>
  <si>
    <t>KNR 2-01 021207 kalk. własna</t>
  </si>
  <si>
    <t>Roboty ziemne wyk.koparkami podsiębiernymi 0.60 m3 w ziemi kat.I-III uprzednio zmagazynowanej w hałdach z transportem urobku samochodami samowyładowczymi na odl.do 1 km</t>
  </si>
  <si>
    <t>KNR 2-31 010101 analogia</t>
  </si>
  <si>
    <t>Mechaniczne wykonanie koryta na całej szerokości jezdni i chodników w gruncie kat. I-IV głębokości 20 cm -jezdnia+pobocze</t>
  </si>
  <si>
    <t>KNR 2-31 010102 analogia</t>
  </si>
  <si>
    <t>Mechaniczne wykonanie koryta na całej szerokości jezdni i chodników w gruncie kat. I-IV - za każde dalsze 5 cm głębokości - jezdnia Krotność = 2</t>
  </si>
  <si>
    <t>KNR 2-31 010304 analogia</t>
  </si>
  <si>
    <t>Mechaniczne profilowanie i zagęszczenie podłoża pod warstwy konstrukcyjne nawierzchni w gruncie kat. I-IV</t>
  </si>
  <si>
    <t>Roboty nawierzchniowe</t>
  </si>
  <si>
    <t>KNR 2-31 010903 analogia</t>
  </si>
  <si>
    <t>Podbudowa betonowa bez dylatacji - grubość warstwy po zagęszczeniu 12 cm</t>
  </si>
  <si>
    <t>KNR 2-31 011507 analogia</t>
  </si>
  <si>
    <t>Podbudowa z kruszywa naturalnego - warstwa górna z domieszkami ulepszającymi z cementu 3 % - grubość warstwy po zagęszczeniu 8 cm - stabilizacja dowieziona</t>
  </si>
  <si>
    <t>KNR 2-31 011801 analogia</t>
  </si>
  <si>
    <t>Pielęgnacja piaskiem z polewaniem wodą podbudowy z mieszanki betonowej i z gruntu stabilizowanego cementem</t>
  </si>
  <si>
    <t>KNR 2-31 011405 analogia</t>
  </si>
  <si>
    <t>Podbudowa z kruszywa łamanego - warstwa dolna o grubości po zagęszczeniu 15 cm</t>
  </si>
  <si>
    <t>KNR 2-31 011406 analogia</t>
  </si>
  <si>
    <t>Podbudowa z kruszywa łamanego - warstwa dolna - za każdy dalszy 1 cm grubości po zagęszczeniu Krotność = 5</t>
  </si>
  <si>
    <t>KNR 2-31 040104 analogia</t>
  </si>
  <si>
    <t>Rowki pod krawężniki i ławy krawężnikowe o wymiarach 30x30 cm w gruncie kat.III-IV</t>
  </si>
  <si>
    <t>m</t>
  </si>
  <si>
    <t>KNR 2-31 040204 analogia</t>
  </si>
  <si>
    <t>Ława pod krawężniki betonowa z oporem</t>
  </si>
  <si>
    <t>KNR 2-31 040303 analogia</t>
  </si>
  <si>
    <t>Krawężniki betonowe wystające o wymiarach 15x30 cm na podsypce cementowo-piaskowej</t>
  </si>
  <si>
    <t>678</t>
  </si>
  <si>
    <t>Podbudowa z kruszywa łamanego - warstwa dolna o grubości po zagęszczeniu 15 cm - pobocza</t>
  </si>
  <si>
    <t>KNR 2-31 100401 analogia</t>
  </si>
  <si>
    <t>Ręczne czyszczenie nawierzchni drogowej nieulepszo-nej</t>
  </si>
  <si>
    <t>KNR 2-31 100403 analogia</t>
  </si>
  <si>
    <t>Ręczne czyszczenie nawierzchni drogowej ulepszonej (bitum)</t>
  </si>
  <si>
    <t>KNR 2-31 031001 analogia</t>
  </si>
  <si>
    <t>Nawierzchnia z mieszanek mineralno-bitumicznych gry-sowych - warstwa wiążąca asfaltowa - grubość po za-gęszcz. 4 cm</t>
  </si>
  <si>
    <t>KNR 2-31 031002 analogia</t>
  </si>
  <si>
    <t>Nawierzchnia z mieszanek mineralno-bitumicznych gry-sowych - warstwa wiążąca asfaltowa - każdy dalszy 1 cm grubość po zagęszcz. Krotność = 3</t>
  </si>
  <si>
    <t>KNR 2-31 031005 analogia</t>
  </si>
  <si>
    <t>Nawierzchnia z mieszanek mineralno-bitumicznych gry-sowych - warstwa ścieralna asfaltowa - grubość po zagęszcz. 3 cm</t>
  </si>
  <si>
    <t>KNR 2-31 031006 analogia</t>
  </si>
  <si>
    <t>Nawierzchnia z mieszanek mineralno-bitumicznych gry-sowych - warstwa ścieralna asfaltowa - każdy dalszy 1 cm grubość po zagęszcz. Krotność = 2</t>
  </si>
  <si>
    <t>Odwodnienie</t>
  </si>
  <si>
    <t>KNR 2-31 060603</t>
  </si>
  <si>
    <t>Ścieki z prefabrykatów betonowych o grubości 15 cm na podsypce cementowo-piaskowej</t>
  </si>
  <si>
    <t>KNR 4-01 010205</t>
  </si>
  <si>
    <t>Wykopy wąskoprzestrzenne, nieumocnione o szerokości dna do 1.5 m i głębokości do 3.0 m w gruncie kat. III</t>
  </si>
  <si>
    <t>KNR 2-18 062501 analogia</t>
  </si>
  <si>
    <t>Studzienki ściekowe z gotowych elementów betonowe o śr. 500 mm z osadnikiem i separatorem</t>
  </si>
  <si>
    <t>KNR 2-18 050102</t>
  </si>
  <si>
    <t>Kanały rurowe - podłoża z materiałów sypkich o grubości 15 cm</t>
  </si>
  <si>
    <t>KNR 2-18 050104</t>
  </si>
  <si>
    <t>Kanały rurowe - zasypka z materiałów sypkich o grubości 25 cm</t>
  </si>
  <si>
    <t>KNR-W 2-18 0408-05
z.sz.3.4.9908</t>
  </si>
  <si>
    <t>Kanały z rur PVC łączonych na wcisk o śr. zewn. 315 mm – wykopy umocnione</t>
  </si>
  <si>
    <t>KNR-W 2-18 0408-03</t>
  </si>
  <si>
    <t>Kanały z rur PVC łączonych na wcisk o śr. zewn. 200 mm</t>
  </si>
  <si>
    <t>KNR 4-01 010503</t>
  </si>
  <si>
    <t>Zasypanie wykopów ziemią z ukopów z przerzutem ziemi na odległość do 3 m i ubiciem warstwami co 15 cm w gruncie kat. IV</t>
  </si>
  <si>
    <t>KNR 2-01 061010</t>
  </si>
  <si>
    <t>Drenaż - podsypka filtracyjna z kruszywa mineralnego łamanego w gotowym suchym wykopie z gotowego kruszywa</t>
  </si>
  <si>
    <t>KNR 2-01 061104</t>
  </si>
  <si>
    <t>Drenaż rurowy jednorzędowy w uprzednio przygotowanej obsypce w wykopie suchym - rury kamionkowe pełne lub perforowane 100-150 mm</t>
  </si>
  <si>
    <t>KNR-W 2-18 0513-01 analogia</t>
  </si>
  <si>
    <t>Studnie rewizyjne z kręgów betonowych o śr. 1000 mm w gotowym wykopie o głębok. 3m</t>
  </si>
  <si>
    <t>stud.</t>
  </si>
  <si>
    <t>8</t>
  </si>
  <si>
    <t>Oświetlenie drogowe</t>
  </si>
  <si>
    <t>KNNR 5 0701-03</t>
  </si>
  <si>
    <r>
      <t>Kopanie rowów dla kabli w sposób ręczny w gruncie kat.</t>
    </r>
    <r>
      <rPr>
        <sz val="8"/>
        <rFont val="Arial"/>
        <family val="2"/>
        <charset val="1"/>
      </rPr>
      <t>IV</t>
    </r>
  </si>
  <si>
    <t>m3</t>
  </si>
  <si>
    <t>KNNR 5 0706-02</t>
  </si>
  <si>
    <t>Nasypanie warstwy piasku na dnie rowu kablowego o szerokości do 0.4 m</t>
  </si>
  <si>
    <t>KNNR 5 0707-04</t>
  </si>
  <si>
    <t>Układanie kabli o masie do 3.0 kg/m w rowach kablowych ręcznie - YKYżo 5x6mm2</t>
  </si>
  <si>
    <t>KNR-W 5-08 0608-07</t>
  </si>
  <si>
    <t>Układanie bednarki w rowach kablowych - bednarka FeZn 25x4mm</t>
  </si>
  <si>
    <t>KNNR 5 0705-01</t>
  </si>
  <si>
    <t>Ułożenie rur osłonowych SRS o śr.do 140 mm</t>
  </si>
  <si>
    <t>Ułożenie rur osłonowych DVK o śr.do 140 mm</t>
  </si>
  <si>
    <t>KNNR 5 0702-03</t>
  </si>
  <si>
    <r>
      <t>Zasypywanie rowów dla kabli wykonanych ręcznie w gruncie kat.</t>
    </r>
    <r>
      <rPr>
        <sz val="8"/>
        <rFont val="Arial"/>
        <family val="2"/>
        <charset val="1"/>
      </rPr>
      <t>IV</t>
    </r>
  </si>
  <si>
    <t>KNNR 5 0726-09</t>
  </si>
  <si>
    <t>Zarobienie na sucho końca kabla 5-żyłowego o przekroju żył do 16 mm2 na napięcie do 1 kV o izolacji i powłoce z tworzyw sztucznych</t>
  </si>
  <si>
    <t>KNNR 5 1001-01</t>
  </si>
  <si>
    <t>Montaż i stawianie słupów oświetleniowych o masie do 100 kg typu Cayado prod. Schreder lub równoważnych</t>
  </si>
  <si>
    <t>KNNR 5 1004-02</t>
  </si>
  <si>
    <t>Montaż opraw oświetlenia zewnętrznego na wysięgniku typu ALBANY midi LED 32 prod. Schreder lub równoważnych</t>
  </si>
  <si>
    <t>KNNR 5 1003-01</t>
  </si>
  <si>
    <t>Montaż przewodów do opraw oświetleniowych - wciąganie w słupy i rury osłonowe przy wysokości latarń do 7 m</t>
  </si>
  <si>
    <t>kpl.przew.</t>
  </si>
  <si>
    <t>KNNR 5 1302-03</t>
  </si>
  <si>
    <t>Badanie linii kablowej N.N.- kabel 5-żyłowy</t>
  </si>
  <si>
    <t>odc.</t>
  </si>
  <si>
    <t>KNNR 5 1305-01</t>
  </si>
  <si>
    <t>Sprawdzenie samoczynnego wyłączania zasilania (pierwsza próba)</t>
  </si>
  <si>
    <t>prób.</t>
  </si>
  <si>
    <t>KNNR 5 1305-02</t>
  </si>
  <si>
    <t>Sprawdzenie samoczynnego wyłączania zasilania (następna próba)</t>
  </si>
  <si>
    <t>0 kalk. własna</t>
  </si>
  <si>
    <t>Pomiary natężenia oświetlenia</t>
  </si>
  <si>
    <t>pomiar</t>
  </si>
  <si>
    <t>Razem netto: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</si>
</sst>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0"/>
  </numFmts>
  <fonts count="15">
    <font>
      <sz val="10"/>
      <name val="Arial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9"/>
      <color rgb="FF000000"/>
      <name val="Verdana"/>
      <family val="2"/>
      <charset val="128"/>
    </font>
    <font>
      <sz val="9"/>
      <color rgb="FF000000"/>
      <name val="Verdana"/>
      <family val="2"/>
      <charset val="128"/>
    </font>
    <font>
      <b val="true"/>
      <sz val="14"/>
      <name val="Arial"/>
      <family val="2"/>
      <charset val="238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vertAlign val="superscript"/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238"/>
    </font>
    <font>
      <b val="true"/>
      <sz val="8"/>
      <name val="Arial"/>
      <family val="2"/>
      <charset val="238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0" fillId="0" borderId="2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1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RowHeight="15"/>
  <cols>
    <col collapsed="false" hidden="false" max="1" min="1" style="0" width="6.19897959183674"/>
    <col collapsed="false" hidden="false" max="2" min="2" style="0" width="23.5510204081633"/>
    <col collapsed="false" hidden="false" max="3" min="3" style="0" width="52.6122448979592"/>
    <col collapsed="false" hidden="false" max="4" min="4" style="0" width="10.5765306122449"/>
    <col collapsed="false" hidden="false" max="5" min="5" style="0" width="11.6989795918367"/>
    <col collapsed="false" hidden="false" max="6" min="6" style="0" width="12.969387755102"/>
    <col collapsed="false" hidden="false" max="7" min="7" style="0" width="11.9948979591837"/>
    <col collapsed="false" hidden="false" max="8" min="8" style="0" width="13.0051020408163"/>
    <col collapsed="false" hidden="false" max="9" min="9" style="0" width="6.00510204081633"/>
    <col collapsed="false" hidden="false" max="1025" min="10" style="0" width="8.6734693877551"/>
  </cols>
  <sheetData>
    <row r="1" customFormat="false" ht="12.8" hidden="false" customHeight="false" outlineLevel="0" collapsed="false">
      <c r="A1" s="1"/>
    </row>
    <row r="2" customFormat="false" ht="12.8" hidden="false" customHeight="false" outlineLevel="0" collapsed="false">
      <c r="A2" s="1"/>
      <c r="B2" s="0" t="s">
        <v>0</v>
      </c>
    </row>
    <row r="3" customFormat="false" ht="76.1" hidden="false" customHeight="true" outlineLevel="0" collapsed="false">
      <c r="A3" s="1"/>
      <c r="C3" s="2" t="s">
        <v>1</v>
      </c>
      <c r="F3" s="3" t="s">
        <v>2</v>
      </c>
    </row>
    <row r="4" customFormat="false" ht="12.8" hidden="false" customHeight="false" outlineLevel="0" collapsed="false">
      <c r="A4" s="1"/>
    </row>
    <row r="5" customFormat="false" ht="17.35" hidden="false" customHeight="false" outlineLevel="0" collapsed="false">
      <c r="C5" s="4" t="s">
        <v>3</v>
      </c>
    </row>
    <row r="6" customFormat="false" ht="12.8" hidden="false" customHeight="false" outlineLevel="0" collapsed="false">
      <c r="A6" s="1"/>
    </row>
    <row r="7" customFormat="false" ht="12.8" hidden="false" customHeight="false" outlineLevel="0" collapsed="false"/>
    <row r="8" customFormat="false" ht="22.35" hidden="false" customHeight="false" outlineLevel="0" collapsed="false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6" t="s">
        <v>9</v>
      </c>
      <c r="G8" s="7" t="s">
        <v>10</v>
      </c>
    </row>
    <row r="9" customFormat="false" ht="20.85" hidden="false" customHeight="true" outlineLevel="0" collapsed="false">
      <c r="A9" s="5" t="s">
        <v>11</v>
      </c>
      <c r="B9" s="8"/>
      <c r="C9" s="5" t="s">
        <v>12</v>
      </c>
      <c r="D9" s="9"/>
      <c r="E9" s="9"/>
      <c r="F9" s="9"/>
      <c r="G9" s="10"/>
    </row>
    <row r="10" customFormat="false" ht="22.35" hidden="false" customHeight="false" outlineLevel="0" collapsed="false">
      <c r="A10" s="11" t="n">
        <v>1</v>
      </c>
      <c r="B10" s="12" t="s">
        <v>13</v>
      </c>
      <c r="C10" s="13" t="s">
        <v>14</v>
      </c>
      <c r="D10" s="14" t="s">
        <v>15</v>
      </c>
      <c r="E10" s="15" t="n">
        <v>0.35</v>
      </c>
      <c r="F10" s="16" t="n">
        <v>0</v>
      </c>
      <c r="G10" s="17" t="n">
        <f aca="false">E10*F10</f>
        <v>0</v>
      </c>
    </row>
    <row r="11" customFormat="false" ht="12.8" hidden="false" customHeight="false" outlineLevel="0" collapsed="false">
      <c r="A11" s="11" t="n">
        <v>2</v>
      </c>
      <c r="B11" s="8"/>
      <c r="C11" s="18" t="s">
        <v>16</v>
      </c>
      <c r="D11" s="14" t="s">
        <v>17</v>
      </c>
      <c r="E11" s="19" t="s">
        <v>11</v>
      </c>
      <c r="F11" s="16" t="n">
        <v>0</v>
      </c>
      <c r="G11" s="17" t="n">
        <f aca="false">E11*F11</f>
        <v>0</v>
      </c>
    </row>
    <row r="12" customFormat="false" ht="12.8" hidden="false" customHeight="false" outlineLevel="0" collapsed="false">
      <c r="A12" s="20" t="n">
        <v>3</v>
      </c>
      <c r="B12" s="21" t="s">
        <v>18</v>
      </c>
      <c r="C12" s="22" t="s">
        <v>19</v>
      </c>
      <c r="D12" s="14" t="s">
        <v>20</v>
      </c>
      <c r="E12" s="23" t="n">
        <v>30</v>
      </c>
      <c r="F12" s="16" t="n">
        <v>0</v>
      </c>
      <c r="G12" s="17" t="n">
        <f aca="false">E12*F12</f>
        <v>0</v>
      </c>
    </row>
    <row r="13" customFormat="false" ht="12.8" hidden="false" customHeight="false" outlineLevel="0" collapsed="false">
      <c r="A13" s="20" t="n">
        <v>4</v>
      </c>
      <c r="B13" s="21" t="s">
        <v>21</v>
      </c>
      <c r="C13" s="22" t="s">
        <v>22</v>
      </c>
      <c r="D13" s="14" t="s">
        <v>20</v>
      </c>
      <c r="E13" s="23" t="n">
        <v>30</v>
      </c>
      <c r="F13" s="16" t="n">
        <v>0</v>
      </c>
      <c r="G13" s="17" t="n">
        <f aca="false">E13*F13</f>
        <v>0</v>
      </c>
    </row>
    <row r="14" customFormat="false" ht="22.35" hidden="false" customHeight="false" outlineLevel="0" collapsed="false">
      <c r="A14" s="20" t="n">
        <v>5</v>
      </c>
      <c r="B14" s="12" t="s">
        <v>23</v>
      </c>
      <c r="C14" s="18" t="s">
        <v>24</v>
      </c>
      <c r="D14" s="14" t="s">
        <v>25</v>
      </c>
      <c r="E14" s="24" t="n">
        <v>0.3</v>
      </c>
      <c r="F14" s="16" t="n">
        <v>0</v>
      </c>
      <c r="G14" s="17" t="n">
        <f aca="false">E14*F14</f>
        <v>0</v>
      </c>
    </row>
    <row r="15" customFormat="false" ht="22.35" hidden="false" customHeight="false" outlineLevel="0" collapsed="false">
      <c r="A15" s="25" t="n">
        <v>6</v>
      </c>
      <c r="B15" s="12" t="s">
        <v>26</v>
      </c>
      <c r="C15" s="13" t="s">
        <v>27</v>
      </c>
      <c r="D15" s="14" t="s">
        <v>28</v>
      </c>
      <c r="E15" s="26" t="n">
        <v>993</v>
      </c>
      <c r="F15" s="16" t="n">
        <v>0</v>
      </c>
      <c r="G15" s="17" t="n">
        <f aca="false">E15*F15</f>
        <v>0</v>
      </c>
    </row>
    <row r="16" customFormat="false" ht="22.35" hidden="false" customHeight="false" outlineLevel="0" collapsed="false">
      <c r="A16" s="11" t="n">
        <v>7</v>
      </c>
      <c r="B16" s="12" t="s">
        <v>29</v>
      </c>
      <c r="C16" s="13" t="s">
        <v>30</v>
      </c>
      <c r="D16" s="14" t="s">
        <v>28</v>
      </c>
      <c r="E16" s="27" t="n">
        <v>110.5</v>
      </c>
      <c r="F16" s="16" t="n">
        <v>0</v>
      </c>
      <c r="G16" s="17" t="n">
        <f aca="false">E16*F16</f>
        <v>0</v>
      </c>
    </row>
    <row r="17" customFormat="false" ht="22.35" hidden="false" customHeight="false" outlineLevel="0" collapsed="false">
      <c r="A17" s="25" t="n">
        <v>8</v>
      </c>
      <c r="B17" s="21" t="s">
        <v>31</v>
      </c>
      <c r="C17" s="13" t="s">
        <v>32</v>
      </c>
      <c r="D17" s="14" t="s">
        <v>28</v>
      </c>
      <c r="E17" s="26" t="n">
        <v>110.5</v>
      </c>
      <c r="F17" s="16" t="n">
        <v>0</v>
      </c>
      <c r="G17" s="17" t="n">
        <f aca="false">E17*F17</f>
        <v>0</v>
      </c>
    </row>
    <row r="18" customFormat="false" ht="12.8" hidden="false" customHeight="false" outlineLevel="0" collapsed="false">
      <c r="A18" s="20" t="n">
        <v>9</v>
      </c>
      <c r="B18" s="12" t="s">
        <v>33</v>
      </c>
      <c r="C18" s="22" t="s">
        <v>34</v>
      </c>
      <c r="D18" s="14" t="s">
        <v>28</v>
      </c>
      <c r="E18" s="26" t="n">
        <v>450</v>
      </c>
      <c r="F18" s="16" t="n">
        <v>0</v>
      </c>
      <c r="G18" s="17" t="n">
        <f aca="false">E18*F18</f>
        <v>0</v>
      </c>
    </row>
    <row r="19" customFormat="false" ht="12.8" hidden="false" customHeight="false" outlineLevel="0" collapsed="false">
      <c r="A19" s="25" t="n">
        <v>10</v>
      </c>
      <c r="B19" s="12" t="s">
        <v>35</v>
      </c>
      <c r="C19" s="22" t="s">
        <v>36</v>
      </c>
      <c r="D19" s="14" t="s">
        <v>28</v>
      </c>
      <c r="E19" s="26" t="n">
        <v>525</v>
      </c>
      <c r="F19" s="16" t="n">
        <v>0</v>
      </c>
      <c r="G19" s="17" t="n">
        <f aca="false">E19*F19</f>
        <v>0</v>
      </c>
    </row>
    <row r="20" customFormat="false" ht="22.35" hidden="false" customHeight="false" outlineLevel="0" collapsed="false">
      <c r="A20" s="11" t="n">
        <v>11</v>
      </c>
      <c r="B20" s="12" t="s">
        <v>37</v>
      </c>
      <c r="C20" s="13" t="s">
        <v>38</v>
      </c>
      <c r="D20" s="14" t="s">
        <v>28</v>
      </c>
      <c r="E20" s="27" t="n">
        <v>875</v>
      </c>
      <c r="F20" s="16" t="n">
        <v>0</v>
      </c>
      <c r="G20" s="17" t="n">
        <f aca="false">E20*F20</f>
        <v>0</v>
      </c>
    </row>
    <row r="21" customFormat="false" ht="22.35" hidden="false" customHeight="false" outlineLevel="0" collapsed="false">
      <c r="A21" s="25" t="n">
        <v>12</v>
      </c>
      <c r="B21" s="21" t="s">
        <v>39</v>
      </c>
      <c r="C21" s="18" t="s">
        <v>40</v>
      </c>
      <c r="D21" s="14" t="s">
        <v>41</v>
      </c>
      <c r="E21" s="26" t="n">
        <v>183.75</v>
      </c>
      <c r="F21" s="16" t="n">
        <v>0</v>
      </c>
      <c r="G21" s="17" t="n">
        <f aca="false">E21*F21</f>
        <v>0</v>
      </c>
    </row>
    <row r="22" customFormat="false" ht="22.35" hidden="false" customHeight="false" outlineLevel="0" collapsed="false">
      <c r="A22" s="20" t="n">
        <v>13</v>
      </c>
      <c r="B22" s="12" t="s">
        <v>42</v>
      </c>
      <c r="C22" s="13" t="s">
        <v>43</v>
      </c>
      <c r="D22" s="14" t="s">
        <v>41</v>
      </c>
      <c r="E22" s="15" t="n">
        <v>183.75</v>
      </c>
      <c r="F22" s="16" t="n">
        <v>0</v>
      </c>
      <c r="G22" s="17" t="n">
        <f aca="false">E22*F22</f>
        <v>0</v>
      </c>
    </row>
    <row r="23" customFormat="false" ht="12.8" hidden="false" customHeight="false" outlineLevel="0" collapsed="false">
      <c r="A23" s="28"/>
      <c r="B23" s="8"/>
      <c r="C23" s="29" t="s">
        <v>44</v>
      </c>
      <c r="D23" s="9"/>
      <c r="E23" s="9"/>
      <c r="F23" s="9"/>
      <c r="G23" s="10"/>
    </row>
    <row r="24" customFormat="false" ht="22.35" hidden="false" customHeight="false" outlineLevel="0" collapsed="false">
      <c r="A24" s="20" t="n">
        <v>14</v>
      </c>
      <c r="B24" s="12" t="s">
        <v>45</v>
      </c>
      <c r="C24" s="18" t="s">
        <v>46</v>
      </c>
      <c r="D24" s="14" t="s">
        <v>28</v>
      </c>
      <c r="E24" s="30" t="n">
        <v>1050</v>
      </c>
      <c r="F24" s="16" t="n">
        <v>0</v>
      </c>
      <c r="G24" s="17" t="n">
        <f aca="false">E24*F24</f>
        <v>0</v>
      </c>
    </row>
    <row r="25" customFormat="false" ht="22.35" hidden="false" customHeight="false" outlineLevel="0" collapsed="false">
      <c r="A25" s="20" t="n">
        <v>15</v>
      </c>
      <c r="B25" s="12" t="s">
        <v>47</v>
      </c>
      <c r="C25" s="13" t="s">
        <v>48</v>
      </c>
      <c r="D25" s="14" t="s">
        <v>28</v>
      </c>
      <c r="E25" s="16" t="n">
        <v>1050</v>
      </c>
      <c r="F25" s="16" t="n">
        <v>0</v>
      </c>
      <c r="G25" s="17" t="n">
        <f aca="false">E25*F25</f>
        <v>0</v>
      </c>
    </row>
    <row r="26" customFormat="false" ht="22.35" hidden="false" customHeight="false" outlineLevel="0" collapsed="false">
      <c r="A26" s="25" t="n">
        <v>16</v>
      </c>
      <c r="B26" s="12" t="s">
        <v>49</v>
      </c>
      <c r="C26" s="18" t="s">
        <v>50</v>
      </c>
      <c r="D26" s="14" t="s">
        <v>28</v>
      </c>
      <c r="E26" s="30" t="n">
        <v>120</v>
      </c>
      <c r="F26" s="16" t="n">
        <v>0</v>
      </c>
      <c r="G26" s="17" t="n">
        <f aca="false">E26*F26</f>
        <v>0</v>
      </c>
    </row>
    <row r="27" customFormat="false" ht="22.35" hidden="false" customHeight="false" outlineLevel="0" collapsed="false">
      <c r="A27" s="20" t="n">
        <v>17</v>
      </c>
      <c r="B27" s="12" t="s">
        <v>51</v>
      </c>
      <c r="C27" s="13" t="s">
        <v>52</v>
      </c>
      <c r="D27" s="14" t="s">
        <v>41</v>
      </c>
      <c r="E27" s="31" t="n">
        <v>150</v>
      </c>
      <c r="F27" s="16" t="n">
        <v>0</v>
      </c>
      <c r="G27" s="17" t="n">
        <f aca="false">E27*F27</f>
        <v>0</v>
      </c>
    </row>
    <row r="28" customFormat="false" ht="32.8" hidden="false" customHeight="false" outlineLevel="0" collapsed="false">
      <c r="A28" s="25" t="n">
        <v>18</v>
      </c>
      <c r="B28" s="21" t="s">
        <v>53</v>
      </c>
      <c r="C28" s="13" t="s">
        <v>54</v>
      </c>
      <c r="D28" s="14" t="s">
        <v>41</v>
      </c>
      <c r="E28" s="16" t="n">
        <v>150</v>
      </c>
      <c r="F28" s="16" t="n">
        <v>0</v>
      </c>
      <c r="G28" s="17" t="n">
        <f aca="false">E28*F28</f>
        <v>0</v>
      </c>
    </row>
    <row r="29" customFormat="false" ht="22.35" hidden="false" customHeight="false" outlineLevel="0" collapsed="false">
      <c r="A29" s="20" t="n">
        <v>19</v>
      </c>
      <c r="B29" s="12" t="s">
        <v>55</v>
      </c>
      <c r="C29" s="13" t="s">
        <v>56</v>
      </c>
      <c r="D29" s="14" t="s">
        <v>28</v>
      </c>
      <c r="E29" s="30" t="n">
        <v>2443</v>
      </c>
      <c r="F29" s="16" t="n">
        <v>0</v>
      </c>
      <c r="G29" s="17" t="n">
        <f aca="false">E29*F29</f>
        <v>0</v>
      </c>
    </row>
    <row r="30" customFormat="false" ht="22.35" hidden="false" customHeight="false" outlineLevel="0" collapsed="false">
      <c r="A30" s="20" t="n">
        <v>20</v>
      </c>
      <c r="B30" s="21" t="s">
        <v>57</v>
      </c>
      <c r="C30" s="13" t="s">
        <v>58</v>
      </c>
      <c r="D30" s="14" t="s">
        <v>28</v>
      </c>
      <c r="E30" s="30" t="n">
        <v>1814.8</v>
      </c>
      <c r="F30" s="16" t="n">
        <v>0</v>
      </c>
      <c r="G30" s="17" t="n">
        <f aca="false">E30*F30</f>
        <v>0</v>
      </c>
    </row>
    <row r="31" customFormat="false" ht="22.35" hidden="false" customHeight="false" outlineLevel="0" collapsed="false">
      <c r="A31" s="25" t="n">
        <v>21</v>
      </c>
      <c r="B31" s="12" t="s">
        <v>59</v>
      </c>
      <c r="C31" s="18" t="s">
        <v>60</v>
      </c>
      <c r="D31" s="14" t="s">
        <v>28</v>
      </c>
      <c r="E31" s="30" t="n">
        <v>2443</v>
      </c>
      <c r="F31" s="16" t="n">
        <v>0</v>
      </c>
      <c r="G31" s="17" t="n">
        <f aca="false">E31*F31</f>
        <v>0</v>
      </c>
    </row>
    <row r="32" customFormat="false" ht="22.35" hidden="false" customHeight="false" outlineLevel="0" collapsed="false">
      <c r="A32" s="20" t="n">
        <v>22</v>
      </c>
      <c r="B32" s="21" t="s">
        <v>39</v>
      </c>
      <c r="C32" s="18" t="s">
        <v>40</v>
      </c>
      <c r="D32" s="14" t="s">
        <v>41</v>
      </c>
      <c r="E32" s="30" t="n">
        <v>887.5</v>
      </c>
      <c r="F32" s="16" t="n">
        <v>0</v>
      </c>
      <c r="G32" s="17" t="n">
        <f aca="false">E32*F32</f>
        <v>0</v>
      </c>
    </row>
    <row r="33" customFormat="false" ht="22.35" hidden="false" customHeight="false" outlineLevel="0" collapsed="false">
      <c r="A33" s="20" t="n">
        <v>23</v>
      </c>
      <c r="B33" s="21" t="s">
        <v>42</v>
      </c>
      <c r="C33" s="18" t="s">
        <v>43</v>
      </c>
      <c r="D33" s="14" t="s">
        <v>41</v>
      </c>
      <c r="E33" s="16" t="n">
        <v>887.5</v>
      </c>
      <c r="F33" s="16" t="n">
        <v>0</v>
      </c>
      <c r="G33" s="17" t="n">
        <f aca="false">E33*F33</f>
        <v>0</v>
      </c>
    </row>
    <row r="34" customFormat="false" ht="20.85" hidden="false" customHeight="true" outlineLevel="0" collapsed="false">
      <c r="A34" s="5"/>
      <c r="B34" s="5"/>
      <c r="C34" s="5" t="s">
        <v>61</v>
      </c>
      <c r="D34" s="32"/>
      <c r="E34" s="33"/>
      <c r="F34" s="16"/>
      <c r="G34" s="34"/>
      <c r="H34" s="35"/>
    </row>
    <row r="35" customFormat="false" ht="22.35" hidden="false" customHeight="false" outlineLevel="0" collapsed="false">
      <c r="A35" s="20" t="n">
        <v>24</v>
      </c>
      <c r="B35" s="36" t="s">
        <v>62</v>
      </c>
      <c r="C35" s="18" t="s">
        <v>63</v>
      </c>
      <c r="D35" s="14" t="s">
        <v>28</v>
      </c>
      <c r="E35" s="30" t="n">
        <v>1814.8</v>
      </c>
      <c r="F35" s="16" t="n">
        <v>0</v>
      </c>
      <c r="G35" s="17" t="n">
        <f aca="false">E35*F35</f>
        <v>0</v>
      </c>
    </row>
    <row r="36" customFormat="false" ht="32.8" hidden="false" customHeight="false" outlineLevel="0" collapsed="false">
      <c r="A36" s="20" t="n">
        <v>25</v>
      </c>
      <c r="B36" s="36" t="s">
        <v>64</v>
      </c>
      <c r="C36" s="37" t="s">
        <v>65</v>
      </c>
      <c r="D36" s="14" t="s">
        <v>28</v>
      </c>
      <c r="E36" s="16" t="n">
        <v>1814.8</v>
      </c>
      <c r="F36" s="16" t="n">
        <v>0</v>
      </c>
      <c r="G36" s="17" t="n">
        <f aca="false">E36*F36</f>
        <v>0</v>
      </c>
    </row>
    <row r="37" customFormat="false" ht="22.35" hidden="false" customHeight="false" outlineLevel="0" collapsed="false">
      <c r="A37" s="25" t="n">
        <v>26</v>
      </c>
      <c r="B37" s="36" t="s">
        <v>66</v>
      </c>
      <c r="C37" s="37" t="s">
        <v>67</v>
      </c>
      <c r="D37" s="14" t="s">
        <v>28</v>
      </c>
      <c r="E37" s="16" t="n">
        <v>1814.8</v>
      </c>
      <c r="F37" s="16" t="n">
        <v>0</v>
      </c>
      <c r="G37" s="17" t="n">
        <f aca="false">E37*F37</f>
        <v>0</v>
      </c>
    </row>
    <row r="38" customFormat="false" ht="22.35" hidden="false" customHeight="false" outlineLevel="0" collapsed="false">
      <c r="A38" s="20" t="n">
        <v>27</v>
      </c>
      <c r="B38" s="36" t="s">
        <v>68</v>
      </c>
      <c r="C38" s="18" t="s">
        <v>69</v>
      </c>
      <c r="D38" s="14" t="s">
        <v>28</v>
      </c>
      <c r="E38" s="30" t="n">
        <v>1814.8</v>
      </c>
      <c r="F38" s="16" t="n">
        <v>0</v>
      </c>
      <c r="G38" s="17" t="n">
        <f aca="false">E38*F38</f>
        <v>0</v>
      </c>
    </row>
    <row r="39" customFormat="false" ht="22.35" hidden="false" customHeight="false" outlineLevel="0" collapsed="false">
      <c r="A39" s="25" t="n">
        <v>28</v>
      </c>
      <c r="B39" s="38" t="s">
        <v>70</v>
      </c>
      <c r="C39" s="18" t="s">
        <v>71</v>
      </c>
      <c r="D39" s="14" t="s">
        <v>28</v>
      </c>
      <c r="E39" s="16" t="n">
        <v>1814.8</v>
      </c>
      <c r="F39" s="16" t="n">
        <v>0</v>
      </c>
      <c r="G39" s="17" t="n">
        <f aca="false">E39*F39</f>
        <v>0</v>
      </c>
    </row>
    <row r="40" customFormat="false" ht="22.35" hidden="false" customHeight="false" outlineLevel="0" collapsed="false">
      <c r="A40" s="20" t="n">
        <v>29</v>
      </c>
      <c r="B40" s="36" t="s">
        <v>72</v>
      </c>
      <c r="C40" s="18" t="s">
        <v>73</v>
      </c>
      <c r="D40" s="14" t="s">
        <v>74</v>
      </c>
      <c r="E40" s="30" t="n">
        <v>678</v>
      </c>
      <c r="F40" s="16" t="n">
        <v>0</v>
      </c>
      <c r="G40" s="17" t="n">
        <f aca="false">E40*F40</f>
        <v>0</v>
      </c>
    </row>
    <row r="41" customFormat="false" ht="12.8" hidden="false" customHeight="false" outlineLevel="0" collapsed="false">
      <c r="A41" s="20" t="n">
        <v>30</v>
      </c>
      <c r="B41" s="38" t="s">
        <v>75</v>
      </c>
      <c r="C41" s="22" t="s">
        <v>76</v>
      </c>
      <c r="D41" s="14" t="s">
        <v>41</v>
      </c>
      <c r="E41" s="31" t="n">
        <v>45.765</v>
      </c>
      <c r="F41" s="16" t="n">
        <v>0</v>
      </c>
      <c r="G41" s="17" t="n">
        <f aca="false">E41*F41</f>
        <v>0</v>
      </c>
    </row>
    <row r="42" customFormat="false" ht="22.35" hidden="false" customHeight="false" outlineLevel="0" collapsed="false">
      <c r="A42" s="20" t="n">
        <v>31</v>
      </c>
      <c r="B42" s="36" t="s">
        <v>77</v>
      </c>
      <c r="C42" s="18" t="s">
        <v>78</v>
      </c>
      <c r="D42" s="14" t="s">
        <v>74</v>
      </c>
      <c r="E42" s="16" t="s">
        <v>79</v>
      </c>
      <c r="F42" s="16" t="n">
        <v>0</v>
      </c>
      <c r="G42" s="17" t="n">
        <f aca="false">E42*F42</f>
        <v>0</v>
      </c>
    </row>
    <row r="43" customFormat="false" ht="22.35" hidden="false" customHeight="false" outlineLevel="0" collapsed="false">
      <c r="A43" s="20" t="n">
        <v>32</v>
      </c>
      <c r="B43" s="36" t="s">
        <v>68</v>
      </c>
      <c r="C43" s="18" t="s">
        <v>80</v>
      </c>
      <c r="D43" s="14" t="s">
        <v>28</v>
      </c>
      <c r="E43" s="31" t="n">
        <v>328</v>
      </c>
      <c r="F43" s="16" t="n">
        <v>0</v>
      </c>
      <c r="G43" s="17" t="n">
        <f aca="false">E43*F43</f>
        <v>0</v>
      </c>
    </row>
    <row r="44" customFormat="false" ht="12.8" hidden="false" customHeight="false" outlineLevel="0" collapsed="false">
      <c r="A44" s="20" t="n">
        <v>33</v>
      </c>
      <c r="B44" s="36" t="s">
        <v>81</v>
      </c>
      <c r="C44" s="18" t="s">
        <v>82</v>
      </c>
      <c r="D44" s="14" t="s">
        <v>28</v>
      </c>
      <c r="E44" s="16" t="n">
        <v>1791.5</v>
      </c>
      <c r="F44" s="16" t="n">
        <v>0</v>
      </c>
      <c r="G44" s="17" t="n">
        <f aca="false">E44*F44</f>
        <v>0</v>
      </c>
    </row>
    <row r="45" customFormat="false" ht="12.8" hidden="false" customHeight="false" outlineLevel="0" collapsed="false">
      <c r="A45" s="20" t="n">
        <v>34</v>
      </c>
      <c r="B45" s="36" t="s">
        <v>83</v>
      </c>
      <c r="C45" s="18" t="s">
        <v>84</v>
      </c>
      <c r="D45" s="14" t="s">
        <v>28</v>
      </c>
      <c r="E45" s="16" t="n">
        <v>1791.5</v>
      </c>
      <c r="F45" s="16" t="n">
        <v>0</v>
      </c>
      <c r="G45" s="17" t="n">
        <f aca="false">E45*F45</f>
        <v>0</v>
      </c>
    </row>
    <row r="46" customFormat="false" ht="22.35" hidden="false" customHeight="false" outlineLevel="0" collapsed="false">
      <c r="A46" s="20" t="n">
        <v>35</v>
      </c>
      <c r="B46" s="36" t="s">
        <v>85</v>
      </c>
      <c r="C46" s="13" t="s">
        <v>86</v>
      </c>
      <c r="D46" s="14" t="s">
        <v>28</v>
      </c>
      <c r="E46" s="16" t="n">
        <v>1791.5</v>
      </c>
      <c r="F46" s="16" t="n">
        <v>0</v>
      </c>
      <c r="G46" s="17" t="n">
        <f aca="false">E46*F46</f>
        <v>0</v>
      </c>
    </row>
    <row r="47" customFormat="false" ht="32.8" hidden="false" customHeight="false" outlineLevel="0" collapsed="false">
      <c r="A47" s="20" t="n">
        <v>36</v>
      </c>
      <c r="B47" s="38" t="s">
        <v>87</v>
      </c>
      <c r="C47" s="13" t="s">
        <v>88</v>
      </c>
      <c r="D47" s="14" t="s">
        <v>28</v>
      </c>
      <c r="E47" s="16" t="n">
        <v>1791.5</v>
      </c>
      <c r="F47" s="16" t="n">
        <v>0</v>
      </c>
      <c r="G47" s="17" t="n">
        <f aca="false">E47*F47</f>
        <v>0</v>
      </c>
    </row>
    <row r="48" customFormat="false" ht="22.35" hidden="false" customHeight="false" outlineLevel="0" collapsed="false">
      <c r="A48" s="20" t="n">
        <v>37</v>
      </c>
      <c r="B48" s="36" t="s">
        <v>89</v>
      </c>
      <c r="C48" s="13" t="s">
        <v>90</v>
      </c>
      <c r="D48" s="14" t="s">
        <v>28</v>
      </c>
      <c r="E48" s="16" t="n">
        <v>1791.5</v>
      </c>
      <c r="F48" s="16" t="n">
        <v>0</v>
      </c>
      <c r="G48" s="17" t="n">
        <f aca="false">E48*F48</f>
        <v>0</v>
      </c>
    </row>
    <row r="49" customFormat="false" ht="32.8" hidden="false" customHeight="false" outlineLevel="0" collapsed="false">
      <c r="A49" s="20" t="n">
        <v>38</v>
      </c>
      <c r="B49" s="38" t="s">
        <v>91</v>
      </c>
      <c r="C49" s="18" t="s">
        <v>92</v>
      </c>
      <c r="D49" s="14" t="s">
        <v>28</v>
      </c>
      <c r="E49" s="16" t="n">
        <v>1791.5</v>
      </c>
      <c r="F49" s="16" t="n">
        <v>0</v>
      </c>
      <c r="G49" s="17" t="n">
        <f aca="false">E49*F49</f>
        <v>0</v>
      </c>
    </row>
    <row r="50" customFormat="false" ht="22.35" hidden="false" customHeight="true" outlineLevel="0" collapsed="false">
      <c r="A50" s="5"/>
      <c r="B50" s="8"/>
      <c r="C50" s="5" t="s">
        <v>93</v>
      </c>
      <c r="D50" s="39"/>
      <c r="E50" s="39"/>
      <c r="F50" s="39"/>
      <c r="G50" s="40"/>
      <c r="H50" s="35"/>
    </row>
    <row r="51" customFormat="false" ht="22.35" hidden="false" customHeight="false" outlineLevel="0" collapsed="false">
      <c r="A51" s="11" t="n">
        <v>39</v>
      </c>
      <c r="B51" s="36" t="s">
        <v>94</v>
      </c>
      <c r="C51" s="13" t="s">
        <v>95</v>
      </c>
      <c r="D51" s="14" t="s">
        <v>74</v>
      </c>
      <c r="E51" s="16" t="n">
        <v>177</v>
      </c>
      <c r="F51" s="16" t="n">
        <v>0</v>
      </c>
      <c r="G51" s="17" t="n">
        <f aca="false">E51*F51</f>
        <v>0</v>
      </c>
    </row>
    <row r="52" customFormat="false" ht="22.35" hidden="false" customHeight="false" outlineLevel="0" collapsed="false">
      <c r="A52" s="20" t="n">
        <v>40</v>
      </c>
      <c r="B52" s="38" t="s">
        <v>96</v>
      </c>
      <c r="C52" s="18" t="s">
        <v>97</v>
      </c>
      <c r="D52" s="14" t="s">
        <v>41</v>
      </c>
      <c r="E52" s="31" t="n">
        <v>1354.5</v>
      </c>
      <c r="F52" s="16" t="n">
        <v>0</v>
      </c>
      <c r="G52" s="17" t="n">
        <f aca="false">E52*F52</f>
        <v>0</v>
      </c>
    </row>
    <row r="53" customFormat="false" ht="22.35" hidden="false" customHeight="false" outlineLevel="0" collapsed="false">
      <c r="A53" s="20" t="n">
        <v>41</v>
      </c>
      <c r="B53" s="36" t="s">
        <v>98</v>
      </c>
      <c r="C53" s="18" t="s">
        <v>99</v>
      </c>
      <c r="D53" s="14" t="s">
        <v>20</v>
      </c>
      <c r="E53" s="16" t="n">
        <v>10</v>
      </c>
      <c r="F53" s="16" t="n">
        <v>0</v>
      </c>
      <c r="G53" s="17" t="n">
        <f aca="false">E53*F53</f>
        <v>0</v>
      </c>
    </row>
    <row r="54" customFormat="false" ht="12.8" hidden="false" customHeight="false" outlineLevel="0" collapsed="false">
      <c r="A54" s="20" t="n">
        <v>42</v>
      </c>
      <c r="B54" s="38" t="s">
        <v>100</v>
      </c>
      <c r="C54" s="18" t="s">
        <v>101</v>
      </c>
      <c r="D54" s="14" t="s">
        <v>28</v>
      </c>
      <c r="E54" s="30" t="n">
        <v>246.8</v>
      </c>
      <c r="F54" s="16" t="n">
        <v>0</v>
      </c>
      <c r="G54" s="17" t="n">
        <f aca="false">E54*F54</f>
        <v>0</v>
      </c>
    </row>
    <row r="55" customFormat="false" ht="12.8" hidden="false" customHeight="false" outlineLevel="0" collapsed="false">
      <c r="A55" s="20" t="n">
        <v>43</v>
      </c>
      <c r="B55" s="38" t="s">
        <v>102</v>
      </c>
      <c r="C55" s="18" t="s">
        <v>103</v>
      </c>
      <c r="D55" s="14" t="s">
        <v>28</v>
      </c>
      <c r="E55" s="30" t="n">
        <v>246.8</v>
      </c>
      <c r="F55" s="16" t="n">
        <v>0</v>
      </c>
      <c r="G55" s="17" t="n">
        <f aca="false">E55*F55</f>
        <v>0</v>
      </c>
    </row>
    <row r="56" customFormat="false" ht="22.35" hidden="false" customHeight="false" outlineLevel="0" collapsed="false">
      <c r="A56" s="20" t="n">
        <v>44</v>
      </c>
      <c r="B56" s="41" t="s">
        <v>104</v>
      </c>
      <c r="C56" s="42" t="s">
        <v>105</v>
      </c>
      <c r="D56" s="14" t="s">
        <v>74</v>
      </c>
      <c r="E56" s="30" t="n">
        <v>263.5</v>
      </c>
      <c r="F56" s="16" t="n">
        <v>0</v>
      </c>
      <c r="G56" s="17" t="n">
        <f aca="false">E56*F56</f>
        <v>0</v>
      </c>
    </row>
    <row r="57" customFormat="false" ht="12.8" hidden="false" customHeight="false" outlineLevel="0" collapsed="false">
      <c r="A57" s="20" t="n">
        <v>45</v>
      </c>
      <c r="B57" s="38" t="s">
        <v>106</v>
      </c>
      <c r="C57" s="18" t="s">
        <v>107</v>
      </c>
      <c r="D57" s="14" t="s">
        <v>74</v>
      </c>
      <c r="E57" s="31" t="n">
        <v>45</v>
      </c>
      <c r="F57" s="16" t="n">
        <v>0</v>
      </c>
      <c r="G57" s="17" t="n">
        <f aca="false">E57*F57</f>
        <v>0</v>
      </c>
    </row>
    <row r="58" customFormat="false" ht="22.35" hidden="false" customHeight="false" outlineLevel="0" collapsed="false">
      <c r="A58" s="20" t="n">
        <v>46</v>
      </c>
      <c r="B58" s="21" t="s">
        <v>108</v>
      </c>
      <c r="C58" s="18" t="s">
        <v>109</v>
      </c>
      <c r="D58" s="14" t="s">
        <v>41</v>
      </c>
      <c r="E58" s="31" t="n">
        <v>1156.875</v>
      </c>
      <c r="F58" s="16" t="n">
        <v>0</v>
      </c>
      <c r="G58" s="17" t="n">
        <f aca="false">E58*F58</f>
        <v>0</v>
      </c>
    </row>
    <row r="59" customFormat="false" ht="22.35" hidden="false" customHeight="false" outlineLevel="0" collapsed="false">
      <c r="A59" s="20" t="n">
        <v>47</v>
      </c>
      <c r="B59" s="21" t="s">
        <v>110</v>
      </c>
      <c r="C59" s="13" t="s">
        <v>111</v>
      </c>
      <c r="D59" s="14" t="s">
        <v>41</v>
      </c>
      <c r="E59" s="30" t="n">
        <v>10.8</v>
      </c>
      <c r="F59" s="16" t="n">
        <v>0</v>
      </c>
      <c r="G59" s="17" t="n">
        <f aca="false">E59*F59</f>
        <v>0</v>
      </c>
    </row>
    <row r="60" customFormat="false" ht="22.35" hidden="false" customHeight="false" outlineLevel="0" collapsed="false">
      <c r="A60" s="20" t="n">
        <v>48</v>
      </c>
      <c r="B60" s="21" t="s">
        <v>112</v>
      </c>
      <c r="C60" s="13" t="s">
        <v>113</v>
      </c>
      <c r="D60" s="14" t="s">
        <v>74</v>
      </c>
      <c r="E60" s="30" t="n">
        <v>27</v>
      </c>
      <c r="F60" s="16" t="n">
        <v>0</v>
      </c>
      <c r="G60" s="17" t="n">
        <f aca="false">E60*F60</f>
        <v>0</v>
      </c>
    </row>
    <row r="61" customFormat="false" ht="22.35" hidden="false" customHeight="false" outlineLevel="0" collapsed="false">
      <c r="A61" s="20" t="n">
        <v>49</v>
      </c>
      <c r="B61" s="12" t="s">
        <v>114</v>
      </c>
      <c r="C61" s="18" t="s">
        <v>115</v>
      </c>
      <c r="D61" s="14" t="s">
        <v>116</v>
      </c>
      <c r="E61" s="16" t="s">
        <v>117</v>
      </c>
      <c r="F61" s="16" t="n">
        <v>0</v>
      </c>
      <c r="G61" s="17" t="n">
        <f aca="false">E61*F61</f>
        <v>0</v>
      </c>
    </row>
    <row r="62" customFormat="false" ht="23.1" hidden="false" customHeight="true" outlineLevel="0" collapsed="false">
      <c r="A62" s="20"/>
      <c r="B62" s="12"/>
      <c r="C62" s="43" t="s">
        <v>118</v>
      </c>
      <c r="D62" s="14"/>
      <c r="E62" s="16"/>
      <c r="F62" s="16"/>
      <c r="G62" s="16"/>
      <c r="H62" s="35"/>
    </row>
    <row r="63" customFormat="false" ht="12.8" hidden="false" customHeight="false" outlineLevel="0" collapsed="false">
      <c r="A63" s="44" t="n">
        <v>50</v>
      </c>
      <c r="B63" s="45" t="s">
        <v>119</v>
      </c>
      <c r="C63" s="46" t="s">
        <v>120</v>
      </c>
      <c r="D63" s="47" t="s">
        <v>121</v>
      </c>
      <c r="E63" s="48" t="n">
        <v>136.08</v>
      </c>
      <c r="F63" s="16" t="n">
        <v>0</v>
      </c>
      <c r="G63" s="49" t="n">
        <f aca="false">E63*F63</f>
        <v>0</v>
      </c>
    </row>
    <row r="64" customFormat="false" ht="22.35" hidden="false" customHeight="false" outlineLevel="0" collapsed="false">
      <c r="A64" s="44" t="n">
        <v>51</v>
      </c>
      <c r="B64" s="45" t="s">
        <v>122</v>
      </c>
      <c r="C64" s="46" t="s">
        <v>123</v>
      </c>
      <c r="D64" s="47" t="s">
        <v>74</v>
      </c>
      <c r="E64" s="48" t="n">
        <v>756</v>
      </c>
      <c r="F64" s="16" t="n">
        <v>0</v>
      </c>
      <c r="G64" s="49" t="n">
        <f aca="false">E64*F64</f>
        <v>0</v>
      </c>
    </row>
    <row r="65" customFormat="false" ht="22.35" hidden="false" customHeight="false" outlineLevel="0" collapsed="false">
      <c r="A65" s="44" t="n">
        <v>52</v>
      </c>
      <c r="B65" s="45" t="s">
        <v>124</v>
      </c>
      <c r="C65" s="46" t="s">
        <v>125</v>
      </c>
      <c r="D65" s="47" t="s">
        <v>74</v>
      </c>
      <c r="E65" s="49" t="n">
        <v>390</v>
      </c>
      <c r="F65" s="16" t="n">
        <v>0</v>
      </c>
      <c r="G65" s="49" t="n">
        <f aca="false">E65*F65</f>
        <v>0</v>
      </c>
    </row>
    <row r="66" customFormat="false" ht="12.8" hidden="false" customHeight="false" outlineLevel="0" collapsed="false">
      <c r="A66" s="44" t="n">
        <v>53</v>
      </c>
      <c r="B66" s="50" t="s">
        <v>126</v>
      </c>
      <c r="C66" s="46" t="s">
        <v>127</v>
      </c>
      <c r="D66" s="47" t="s">
        <v>74</v>
      </c>
      <c r="E66" s="49" t="n">
        <v>390</v>
      </c>
      <c r="F66" s="16" t="n">
        <v>0</v>
      </c>
      <c r="G66" s="49" t="n">
        <f aca="false">E66*F66</f>
        <v>0</v>
      </c>
    </row>
    <row r="67" customFormat="false" ht="12.8" hidden="false" customHeight="false" outlineLevel="0" collapsed="false">
      <c r="A67" s="44" t="n">
        <v>54</v>
      </c>
      <c r="B67" s="45" t="s">
        <v>128</v>
      </c>
      <c r="C67" s="51" t="s">
        <v>129</v>
      </c>
      <c r="D67" s="47" t="s">
        <v>74</v>
      </c>
      <c r="E67" s="49" t="n">
        <v>10</v>
      </c>
      <c r="F67" s="16" t="n">
        <v>0</v>
      </c>
      <c r="G67" s="49" t="n">
        <f aca="false">E67*F67</f>
        <v>0</v>
      </c>
    </row>
    <row r="68" customFormat="false" ht="12.8" hidden="false" customHeight="false" outlineLevel="0" collapsed="false">
      <c r="A68" s="44" t="n">
        <v>55</v>
      </c>
      <c r="B68" s="45" t="s">
        <v>128</v>
      </c>
      <c r="C68" s="51" t="s">
        <v>130</v>
      </c>
      <c r="D68" s="47" t="s">
        <v>74</v>
      </c>
      <c r="E68" s="49" t="n">
        <v>368</v>
      </c>
      <c r="F68" s="16" t="n">
        <v>0</v>
      </c>
      <c r="G68" s="49" t="n">
        <f aca="false">E68*F68</f>
        <v>0</v>
      </c>
    </row>
    <row r="69" customFormat="false" ht="12.8" hidden="false" customHeight="false" outlineLevel="0" collapsed="false">
      <c r="A69" s="44" t="n">
        <v>56</v>
      </c>
      <c r="B69" s="45" t="s">
        <v>131</v>
      </c>
      <c r="C69" s="46" t="s">
        <v>132</v>
      </c>
      <c r="D69" s="52" t="s">
        <v>121</v>
      </c>
      <c r="E69" s="48" t="n">
        <v>136.08</v>
      </c>
      <c r="F69" s="16" t="n">
        <v>0</v>
      </c>
      <c r="G69" s="49" t="n">
        <f aca="false">E69*F69</f>
        <v>0</v>
      </c>
    </row>
    <row r="70" customFormat="false" ht="22.35" hidden="false" customHeight="false" outlineLevel="0" collapsed="false">
      <c r="A70" s="44" t="n">
        <v>57</v>
      </c>
      <c r="B70" s="45" t="s">
        <v>133</v>
      </c>
      <c r="C70" s="46" t="s">
        <v>134</v>
      </c>
      <c r="D70" s="47" t="s">
        <v>20</v>
      </c>
      <c r="E70" s="49" t="n">
        <v>29</v>
      </c>
      <c r="F70" s="16" t="n">
        <v>0</v>
      </c>
      <c r="G70" s="49" t="n">
        <f aca="false">E70*F70</f>
        <v>0</v>
      </c>
    </row>
    <row r="71" customFormat="false" ht="22.35" hidden="false" customHeight="false" outlineLevel="0" collapsed="false">
      <c r="A71" s="44" t="n">
        <v>58</v>
      </c>
      <c r="B71" s="45" t="s">
        <v>135</v>
      </c>
      <c r="C71" s="46" t="s">
        <v>136</v>
      </c>
      <c r="D71" s="47" t="s">
        <v>20</v>
      </c>
      <c r="E71" s="49" t="n">
        <v>14</v>
      </c>
      <c r="F71" s="16" t="n">
        <v>0</v>
      </c>
      <c r="G71" s="49" t="n">
        <f aca="false">E71*F71</f>
        <v>0</v>
      </c>
    </row>
    <row r="72" customFormat="false" ht="22.35" hidden="false" customHeight="false" outlineLevel="0" collapsed="false">
      <c r="A72" s="44" t="n">
        <v>59</v>
      </c>
      <c r="B72" s="45" t="s">
        <v>137</v>
      </c>
      <c r="C72" s="46" t="s">
        <v>138</v>
      </c>
      <c r="D72" s="47" t="s">
        <v>20</v>
      </c>
      <c r="E72" s="49" t="n">
        <v>14</v>
      </c>
      <c r="F72" s="16" t="n">
        <v>0</v>
      </c>
      <c r="G72" s="49" t="n">
        <f aca="false">E72*F72</f>
        <v>0</v>
      </c>
    </row>
    <row r="73" customFormat="false" ht="22.35" hidden="false" customHeight="false" outlineLevel="0" collapsed="false">
      <c r="A73" s="44" t="n">
        <v>60</v>
      </c>
      <c r="B73" s="45" t="s">
        <v>139</v>
      </c>
      <c r="C73" s="46" t="s">
        <v>140</v>
      </c>
      <c r="D73" s="47" t="s">
        <v>141</v>
      </c>
      <c r="E73" s="49" t="n">
        <v>14</v>
      </c>
      <c r="F73" s="49" t="n">
        <v>0</v>
      </c>
      <c r="G73" s="49" t="n">
        <f aca="false">E73*F73</f>
        <v>0</v>
      </c>
    </row>
    <row r="74" customFormat="false" ht="12.8" hidden="false" customHeight="false" outlineLevel="0" collapsed="false">
      <c r="A74" s="44" t="n">
        <v>61</v>
      </c>
      <c r="B74" s="45" t="s">
        <v>142</v>
      </c>
      <c r="C74" s="51" t="s">
        <v>143</v>
      </c>
      <c r="D74" s="47" t="s">
        <v>144</v>
      </c>
      <c r="E74" s="49" t="n">
        <v>14</v>
      </c>
      <c r="F74" s="49" t="n">
        <v>0</v>
      </c>
      <c r="G74" s="49" t="n">
        <f aca="false">E74*F74</f>
        <v>0</v>
      </c>
    </row>
    <row r="75" customFormat="false" ht="12.8" hidden="false" customHeight="false" outlineLevel="0" collapsed="false">
      <c r="A75" s="44" t="n">
        <v>62</v>
      </c>
      <c r="B75" s="45" t="s">
        <v>145</v>
      </c>
      <c r="C75" s="46" t="s">
        <v>146</v>
      </c>
      <c r="D75" s="47" t="s">
        <v>147</v>
      </c>
      <c r="E75" s="49" t="n">
        <v>1</v>
      </c>
      <c r="F75" s="49" t="n">
        <v>0</v>
      </c>
      <c r="G75" s="49" t="n">
        <f aca="false">E75*F75</f>
        <v>0</v>
      </c>
    </row>
    <row r="76" customFormat="false" ht="12.8" hidden="false" customHeight="false" outlineLevel="0" collapsed="false">
      <c r="A76" s="44" t="n">
        <v>63</v>
      </c>
      <c r="B76" s="45" t="s">
        <v>148</v>
      </c>
      <c r="C76" s="46" t="s">
        <v>149</v>
      </c>
      <c r="D76" s="47" t="s">
        <v>147</v>
      </c>
      <c r="E76" s="49" t="n">
        <v>14</v>
      </c>
      <c r="F76" s="49" t="n">
        <v>0</v>
      </c>
      <c r="G76" s="49" t="n">
        <f aca="false">E76*F76</f>
        <v>0</v>
      </c>
    </row>
    <row r="77" customFormat="false" ht="12.8" hidden="false" customHeight="false" outlineLevel="0" collapsed="false">
      <c r="A77" s="44" t="n">
        <v>64</v>
      </c>
      <c r="B77" s="50" t="s">
        <v>150</v>
      </c>
      <c r="C77" s="51" t="s">
        <v>151</v>
      </c>
      <c r="D77" s="47" t="s">
        <v>152</v>
      </c>
      <c r="E77" s="49" t="n">
        <v>1</v>
      </c>
      <c r="F77" s="49" t="n">
        <v>0</v>
      </c>
      <c r="G77" s="49" t="n">
        <f aca="false">E77*F77</f>
        <v>0</v>
      </c>
    </row>
    <row r="78" customFormat="false" ht="26.1" hidden="false" customHeight="true" outlineLevel="0" collapsed="false">
      <c r="F78" s="53" t="s">
        <v>153</v>
      </c>
      <c r="G78" s="35" t="n">
        <f aca="false">SUM(G10:G77)</f>
        <v>0</v>
      </c>
      <c r="H78" s="35"/>
    </row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39375" right="0.39375" top="0.393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4998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2016-05-10T19:38:45Z</dcterms:created>
  <dc:creator>User</dc:creator>
  <dc:language>pl-PL</dc:language>
  <dcterms:modified xsi:type="dcterms:W3CDTF">2016-05-16T11:00:42Z</dcterms:modified>
  <cp:revision>45</cp:revision>
</cp:coreProperties>
</file>